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0 Clima Madrid/02. Post Asesor/Anexos/OFERTA ECONÓMICA/"/>
    </mc:Choice>
  </mc:AlternateContent>
  <xr:revisionPtr revIDLastSave="634" documentId="13_ncr:1_{04E8129F-6B51-4DDA-A82E-9D4512C97722}" xr6:coauthVersionLast="47" xr6:coauthVersionMax="47" xr10:uidLastSave="{9AC7A301-2C5D-4D76-B00A-67E42BA7A605}"/>
  <bookViews>
    <workbookView xWindow="18915" yWindow="-163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F22" i="1"/>
  <c r="E11" i="1"/>
  <c r="J16" i="1"/>
  <c r="F10" i="1" l="1"/>
  <c r="F9" i="1"/>
  <c r="E12" i="1" l="1"/>
  <c r="K12" i="1" s="1"/>
  <c r="B23" i="1" l="1"/>
  <c r="B24" i="1" l="1"/>
</calcChain>
</file>

<file path=xl/sharedStrings.xml><?xml version="1.0" encoding="utf-8"?>
<sst xmlns="http://schemas.openxmlformats.org/spreadsheetml/2006/main" count="21" uniqueCount="19">
  <si>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</si>
  <si>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</si>
  <si>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</si>
  <si>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</si>
  <si>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</si>
  <si>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</si>
  <si>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</si>
  <si>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</si>
  <si>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SANTANDER</t>
  </si>
  <si>
    <t>TORRELAVEGA</t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</si>
  <si>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</si>
  <si>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</si>
  <si>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</si>
  <si>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</si>
  <si>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</si>
  <si>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OFERTA ECONÓMICA
Nº EXPEDIENTE LICT/99/024/2024/0120
LOTE 1</t>
  </si>
  <si>
    <t>BOLSA MANTENIMIENTO CORRECTIVO</t>
  </si>
  <si>
    <t>PRESUPUESTO BASE DE LICITACIÓN</t>
  </si>
  <si>
    <t>OFERTA POR LA DURACIÓN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</si>
</sst>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1" fillId="2" borderId="0" xfId="2" applyProtection="1"/>
    <xf numFmtId="0" fontId="0" fillId="2" borderId="0" xfId="2" applyFont="1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429685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22</xdr:row>
      <xdr:rowOff>44448</xdr:rowOff>
    </xdr:from>
    <xdr:to>
      <xdr:col>3</xdr:col>
      <xdr:colOff>1079498</xdr:colOff>
      <xdr:row>22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zoomScale="107" zoomScaleNormal="100" workbookViewId="0">
      <selection activeCell="H6" sqref="H6"/>
    </sheetView>
  </sheetViews>
  <sheetFormatPr baseColWidth="10" defaultRowHeight="14.5" x14ac:dyDescent="0.35"/>
  <cols>
    <col min="1" max="1" width="6.26953125" style="7" customWidth="1"/>
    <col min="2" max="2" width="18.453125" style="7" customWidth="1"/>
    <col min="3" max="3" width="13" style="7" customWidth="1"/>
    <col min="4" max="4" width="26.08984375" style="7" customWidth="1"/>
    <col min="5" max="5" width="22.26953125" style="7" customWidth="1"/>
    <col min="6" max="6" width="20.90625" style="7" customWidth="1"/>
    <col min="7" max="7" width="16.1796875" style="7" customWidth="1"/>
    <col min="8" max="8" width="17.1796875" style="7" customWidth="1"/>
    <col min="9" max="9" width="15.453125" style="7" customWidth="1"/>
    <col min="10" max="10" width="14.7265625" style="7" customWidth="1"/>
    <col min="11" max="11" width="13.6328125" style="7" customWidth="1"/>
    <col min="12" max="12" width="10.90625" style="7"/>
    <col min="13" max="13" width="12.81640625" style="7" bestFit="1" customWidth="1"/>
    <col min="14" max="14" width="16.453125" style="7" customWidth="1"/>
    <col min="15" max="15" width="10.90625" style="7"/>
    <col min="16" max="16" width="17.453125" style="7" customWidth="1"/>
    <col min="17" max="17" width="18.6328125" style="7" customWidth="1"/>
    <col min="18" max="20" width="10.90625" style="7"/>
    <col min="21" max="21" width="17.81640625" style="7" customWidth="1"/>
    <col min="22" max="22" width="17.54296875" style="7" customWidth="1"/>
    <col min="23" max="16384" width="10.90625" style="7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55" t="s">
        <v>15</v>
      </c>
      <c r="C2" s="56"/>
      <c r="D2" s="56"/>
      <c r="E2" s="56"/>
      <c r="F2" s="57"/>
      <c r="G2" s="58"/>
      <c r="H2" s="59"/>
      <c r="I2" s="59"/>
      <c r="J2" s="59"/>
      <c r="K2" s="1"/>
    </row>
    <row r="3" spans="1:24" ht="15" customHeight="1" x14ac:dyDescent="0.35">
      <c r="A3" s="1"/>
      <c r="B3" s="60" t="s">
        <v>13</v>
      </c>
      <c r="C3" s="61"/>
      <c r="D3" s="61"/>
      <c r="E3" s="61"/>
      <c r="F3" s="62"/>
      <c r="G3" s="59"/>
      <c r="H3" s="59"/>
      <c r="I3" s="59"/>
      <c r="J3" s="59"/>
      <c r="K3" s="1"/>
    </row>
    <row r="4" spans="1:24" ht="165" customHeight="1" thickBot="1" x14ac:dyDescent="0.4">
      <c r="A4" s="1"/>
      <c r="B4" s="63"/>
      <c r="C4" s="64"/>
      <c r="D4" s="64"/>
      <c r="E4" s="64"/>
      <c r="F4" s="65"/>
      <c r="G4" s="59"/>
      <c r="H4" s="59"/>
      <c r="I4" s="59"/>
      <c r="J4" s="59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/>
      <c r="M5" s="9"/>
      <c r="N5" s="9"/>
      <c r="O5" s="9"/>
      <c r="P5" s="9"/>
      <c r="Q5" s="9"/>
      <c r="R5" s="9"/>
      <c r="S5" s="9"/>
      <c r="T5" s="9"/>
      <c r="U5" s="10"/>
      <c r="V5" s="9"/>
      <c r="W5" s="9"/>
      <c r="X5" s="9"/>
    </row>
    <row r="6" spans="1:24" ht="15.5" customHeight="1" x14ac:dyDescent="0.35">
      <c r="A6" s="1"/>
      <c r="B6" s="66" t="s">
        <v>7</v>
      </c>
      <c r="C6" s="67"/>
      <c r="D6" s="67"/>
      <c r="E6" s="68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69"/>
      <c r="C7" s="70"/>
      <c r="D7" s="70"/>
      <c r="E7" s="71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72" t="s">
        <v>0</v>
      </c>
      <c r="C8" s="73"/>
      <c r="D8" s="11">
        <v>2</v>
      </c>
      <c r="E8" s="12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5" t="s">
        <v>8</v>
      </c>
      <c r="C9" s="46"/>
      <c r="D9" s="46"/>
      <c r="E9" s="5"/>
      <c r="F9" s="47" t="str">
        <f>IF(E9&lt;=0,"INDICAR PRECIO ANUAL","PRECIO ANUAL INDICADO")</f>
        <v>INDICAR PRECIO ANUAL</v>
      </c>
      <c r="G9" s="48"/>
      <c r="H9" s="48"/>
      <c r="I9" s="1"/>
      <c r="J9" s="1"/>
      <c r="K9" s="1"/>
    </row>
    <row r="10" spans="1:24" ht="15.75" customHeight="1" x14ac:dyDescent="0.35">
      <c r="A10" s="1"/>
      <c r="B10" s="45" t="s">
        <v>9</v>
      </c>
      <c r="C10" s="46"/>
      <c r="D10" s="46"/>
      <c r="E10" s="5"/>
      <c r="F10" s="47" t="str">
        <f t="shared" ref="F10" si="0">IF(E10&lt;=0,"INDICAR PRECIO ANUAL","PRECIO ANUAL INDICADO")</f>
        <v>INDICAR PRECIO ANUAL</v>
      </c>
      <c r="G10" s="48"/>
      <c r="H10" s="48"/>
      <c r="I10" s="1"/>
      <c r="J10" s="2"/>
      <c r="K10" s="1"/>
    </row>
    <row r="11" spans="1:24" ht="38.25" customHeight="1" thickBot="1" x14ac:dyDescent="0.4">
      <c r="A11" s="1"/>
      <c r="B11" s="49" t="s">
        <v>2</v>
      </c>
      <c r="C11" s="50"/>
      <c r="D11" s="50"/>
      <c r="E11" s="6" t="e">
        <f>AVERAGE(E9:E10)</f>
        <v>#DIV/0!</v>
      </c>
      <c r="F11" s="1"/>
      <c r="G11" s="1"/>
      <c r="H11" s="1"/>
      <c r="I11" s="1"/>
      <c r="J11" s="1"/>
      <c r="K11" s="1"/>
    </row>
    <row r="12" spans="1:24" ht="69" customHeight="1" thickBot="1" x14ac:dyDescent="0.4">
      <c r="A12" s="1"/>
      <c r="B12" s="53" t="s">
        <v>6</v>
      </c>
      <c r="C12" s="54"/>
      <c r="D12" s="54"/>
      <c r="E12" s="13" t="str">
        <f>IF(COUNTIF(F9:H10,"INDICAR PRECIO ANUAL"),"OFERTA INCOMPLETA",SUM(E9:E10))</f>
        <v>OFERTA INCOMPLETA</v>
      </c>
      <c r="F12" s="14" t="s">
        <v>3</v>
      </c>
      <c r="G12" s="51">
        <v>12559.5</v>
      </c>
      <c r="H12" s="52"/>
      <c r="I12" s="43" t="s">
        <v>14</v>
      </c>
      <c r="J12" s="44"/>
      <c r="K12" s="4" t="str">
        <f>IF(E12&gt;G12,"ERROR PRECIO","")</f>
        <v>ERROR PRECIO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M13" s="9"/>
      <c r="N13" s="9"/>
      <c r="O13" s="9"/>
      <c r="P13" s="9"/>
      <c r="Q13" s="9"/>
      <c r="R13" s="9"/>
      <c r="S13" s="9"/>
      <c r="T13" s="9"/>
      <c r="U13" s="10"/>
      <c r="V13" s="9"/>
      <c r="W13" s="9"/>
      <c r="X13" s="9"/>
    </row>
    <row r="14" spans="1:24" ht="15" customHeight="1" thickBo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M14" s="9"/>
      <c r="N14" s="9"/>
      <c r="O14" s="9"/>
      <c r="P14" s="9"/>
      <c r="Q14" s="9"/>
      <c r="R14" s="9"/>
      <c r="S14" s="9"/>
      <c r="T14" s="9"/>
      <c r="U14" s="10"/>
      <c r="V14" s="9"/>
      <c r="W14" s="9"/>
      <c r="X14" s="9"/>
    </row>
    <row r="15" spans="1:24" ht="15" thickBot="1" x14ac:dyDescent="0.4">
      <c r="A15" s="1"/>
      <c r="B15" s="38" t="s">
        <v>11</v>
      </c>
      <c r="C15" s="40"/>
      <c r="D15" s="40"/>
      <c r="E15" s="39"/>
      <c r="F15" s="21"/>
      <c r="G15" s="21"/>
      <c r="H15" s="21"/>
      <c r="I15" s="21"/>
      <c r="J15" s="21"/>
      <c r="K15" s="1"/>
      <c r="L15" s="15"/>
      <c r="M15" s="10"/>
      <c r="N15" s="16"/>
      <c r="O15" s="9"/>
      <c r="P15" s="10"/>
      <c r="Q15" s="17"/>
      <c r="R15" s="9"/>
      <c r="S15" s="9"/>
      <c r="T15" s="10"/>
      <c r="U15" s="9"/>
      <c r="V15" s="9"/>
      <c r="W15" s="9"/>
    </row>
    <row r="16" spans="1:24" ht="43" customHeight="1" thickBot="1" x14ac:dyDescent="0.4">
      <c r="A16" s="1"/>
      <c r="B16" s="38" t="s">
        <v>12</v>
      </c>
      <c r="C16" s="39"/>
      <c r="D16" s="5"/>
      <c r="E16" s="14" t="s">
        <v>3</v>
      </c>
      <c r="F16" s="41">
        <v>60000</v>
      </c>
      <c r="G16" s="42"/>
      <c r="H16" s="43" t="s">
        <v>10</v>
      </c>
      <c r="I16" s="44"/>
      <c r="J16" s="4" t="str">
        <f>IF(OR(D16="",D16&lt;=0,D16&gt;F16),"ERROR PRECIO","")</f>
        <v>ERROR PRECIO</v>
      </c>
      <c r="K16" s="1"/>
      <c r="L16" s="9"/>
      <c r="M16" s="9"/>
      <c r="N16" s="9"/>
      <c r="O16" s="9"/>
      <c r="P16" s="9"/>
      <c r="Q16" s="9"/>
      <c r="R16" s="9"/>
      <c r="S16" s="9"/>
      <c r="T16" s="10"/>
      <c r="U16" s="9"/>
      <c r="V16" s="9"/>
      <c r="W16" s="9"/>
    </row>
    <row r="17" spans="1:24" ht="1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9"/>
      <c r="O17" s="9"/>
      <c r="P17" s="9"/>
      <c r="Q17" s="9"/>
      <c r="R17" s="9"/>
      <c r="S17" s="9"/>
      <c r="T17" s="10"/>
      <c r="U17" s="9"/>
      <c r="V17" s="9"/>
      <c r="W17" s="9"/>
    </row>
    <row r="18" spans="1:24" ht="15" customHeight="1" thickBot="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9"/>
      <c r="O18" s="9"/>
      <c r="P18" s="9"/>
      <c r="Q18" s="9"/>
      <c r="R18" s="9"/>
      <c r="S18" s="9"/>
      <c r="T18" s="10"/>
      <c r="U18" s="9"/>
      <c r="V18" s="9"/>
      <c r="W18" s="9"/>
    </row>
    <row r="19" spans="1:24" ht="44.5" customHeight="1" thickBot="1" x14ac:dyDescent="0.4">
      <c r="A19" s="1"/>
      <c r="B19" s="38" t="s">
        <v>16</v>
      </c>
      <c r="C19" s="39"/>
      <c r="D19" s="22">
        <v>5000</v>
      </c>
      <c r="E19" s="1"/>
      <c r="F19" s="1"/>
      <c r="G19" s="1"/>
      <c r="H19" s="1"/>
      <c r="I19" s="1"/>
      <c r="J19" s="1"/>
      <c r="K19" s="1"/>
      <c r="L19" s="9"/>
      <c r="M19" s="9"/>
      <c r="N19" s="9"/>
      <c r="O19" s="9"/>
      <c r="P19" s="9"/>
      <c r="Q19" s="9"/>
      <c r="R19" s="9"/>
      <c r="S19" s="9"/>
      <c r="T19" s="10"/>
      <c r="U19" s="9"/>
      <c r="V19" s="9"/>
      <c r="W19" s="9"/>
    </row>
    <row r="20" spans="1:24" ht="15" customHeight="1" x14ac:dyDescent="0.35">
      <c r="A20" s="1"/>
      <c r="B20" s="1"/>
      <c r="C20" s="1"/>
      <c r="D20" s="3"/>
      <c r="E20" s="3"/>
      <c r="F20" s="1"/>
      <c r="G20" s="1"/>
      <c r="H20" s="1"/>
      <c r="I20" s="1"/>
      <c r="J20" s="1"/>
      <c r="K20" s="1"/>
      <c r="L20" s="9"/>
      <c r="M20" s="9"/>
      <c r="N20" s="9"/>
      <c r="O20" s="9"/>
      <c r="P20" s="9"/>
      <c r="Q20" s="9"/>
      <c r="R20" s="9"/>
      <c r="S20" s="9"/>
      <c r="T20" s="10"/>
      <c r="U20" s="9"/>
      <c r="V20" s="9"/>
      <c r="W20" s="9"/>
    </row>
    <row r="21" spans="1:24" ht="15" customHeight="1" thickBo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9"/>
      <c r="M21" s="9"/>
      <c r="N21" s="9"/>
      <c r="O21" s="9"/>
      <c r="P21" s="9"/>
      <c r="Q21" s="9"/>
      <c r="R21" s="9"/>
      <c r="S21" s="9"/>
      <c r="T21" s="10"/>
      <c r="U21" s="9"/>
      <c r="V21" s="9"/>
      <c r="W21" s="9"/>
    </row>
    <row r="22" spans="1:24" ht="50" customHeight="1" thickTop="1" thickBot="1" x14ac:dyDescent="0.4">
      <c r="A22" s="1"/>
      <c r="B22" s="38" t="s">
        <v>18</v>
      </c>
      <c r="C22" s="39"/>
      <c r="D22" s="18" t="str">
        <f>IF(COUNTIF(F6:K16,"ERROR PRECIO"),"OFERTA INCOMPLETA",E12+D16+D19)</f>
        <v>OFERTA INCOMPLETA</v>
      </c>
      <c r="E22" s="19" t="s">
        <v>3</v>
      </c>
      <c r="F22" s="36">
        <f>G12+F16+D19</f>
        <v>77559.5</v>
      </c>
      <c r="G22" s="37"/>
      <c r="H22" s="29" t="s">
        <v>17</v>
      </c>
      <c r="I22" s="30"/>
      <c r="J22" s="1"/>
      <c r="K22" s="1"/>
      <c r="L22" s="9"/>
      <c r="M22" s="9"/>
      <c r="N22" s="16"/>
      <c r="O22" s="20"/>
      <c r="P22" s="9"/>
      <c r="Q22" s="17"/>
      <c r="R22" s="9"/>
      <c r="S22" s="9"/>
      <c r="T22" s="10"/>
      <c r="U22" s="9"/>
      <c r="V22" s="9"/>
      <c r="W22" s="9"/>
    </row>
    <row r="23" spans="1:24" ht="65.25" customHeight="1" thickBot="1" x14ac:dyDescent="0.4">
      <c r="A23" s="1"/>
      <c r="B23" s="31" t="str">
        <f>IF(D22&lt;=F22,"IMPORTE INFERIOR O IGUAL AL PRESUPUESTO BASE","IMPORTE SUPERIOR AL PRESUPUESTO BASE")</f>
        <v>IMPORTE SUPERIOR AL PRESUPUESTO BASE</v>
      </c>
      <c r="C23" s="32"/>
      <c r="D23" s="1"/>
      <c r="E23" s="1"/>
      <c r="F23" s="23" t="s">
        <v>4</v>
      </c>
      <c r="G23" s="24"/>
      <c r="H23" s="24"/>
      <c r="I23" s="25"/>
      <c r="J23" s="1"/>
      <c r="K23" s="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4" ht="51.5" customHeight="1" thickBot="1" x14ac:dyDescent="0.4">
      <c r="A24" s="1"/>
      <c r="B24" s="33" t="str">
        <f>IF(D22&lt;=F22,"INDICAR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4" s="34"/>
      <c r="D24" s="34"/>
      <c r="E24" s="35"/>
      <c r="F24" s="26"/>
      <c r="G24" s="27"/>
      <c r="H24" s="27"/>
      <c r="I24" s="28"/>
      <c r="J24" s="1"/>
      <c r="K24" s="1"/>
      <c r="L24" s="9"/>
      <c r="M24" s="9"/>
      <c r="N24" s="9"/>
      <c r="O24" s="9"/>
      <c r="P24" s="9"/>
      <c r="Q24" s="9"/>
      <c r="R24" s="9"/>
      <c r="S24" s="9"/>
      <c r="T24" s="9"/>
      <c r="U24" s="10"/>
      <c r="V24" s="9"/>
      <c r="W24" s="9"/>
    </row>
    <row r="25" spans="1:24" ht="1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8"/>
      <c r="M25" s="9"/>
      <c r="N25" s="9"/>
      <c r="O25" s="9"/>
      <c r="P25" s="9"/>
      <c r="Q25" s="9"/>
      <c r="R25" s="9"/>
      <c r="S25" s="9"/>
      <c r="T25" s="9"/>
      <c r="U25" s="10"/>
      <c r="V25" s="9"/>
      <c r="W25" s="9"/>
      <c r="X25" s="9"/>
    </row>
    <row r="26" spans="1:24" ht="15.75" customHeight="1" x14ac:dyDescent="0.35">
      <c r="A26" s="1"/>
      <c r="B26" s="1" t="s">
        <v>5</v>
      </c>
      <c r="C26" s="1"/>
      <c r="D26" s="1"/>
      <c r="E26" s="1"/>
      <c r="F26" s="1"/>
      <c r="G26" s="1"/>
      <c r="H26" s="1"/>
      <c r="I26" s="1"/>
      <c r="J26" s="1"/>
      <c r="K26" s="1"/>
      <c r="L26" s="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" customHeight="1" x14ac:dyDescent="0.35"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</sheetData>
  <sheetProtection algorithmName="SHA-512" hashValue="O2DRI81A6CJG0V/V0urMcXeVGJTi41YVji8U9m7PnsK88BAT+yZFc+p8a7sBP3T7PIIfRj39i55TtwBxt8cXLw==" saltValue="BlWy94CFhoLV/iyU9UX+Dw==" spinCount="100000" sheet="1" objects="1" scenarios="1"/>
  <dataConsolidate/>
  <mergeCells count="24">
    <mergeCell ref="B2:F2"/>
    <mergeCell ref="G2:J4"/>
    <mergeCell ref="B3:F4"/>
    <mergeCell ref="B6:E7"/>
    <mergeCell ref="B8:C8"/>
    <mergeCell ref="B19:C19"/>
    <mergeCell ref="B15:E15"/>
    <mergeCell ref="F16:G16"/>
    <mergeCell ref="H16:I16"/>
    <mergeCell ref="B9:D9"/>
    <mergeCell ref="B10:D10"/>
    <mergeCell ref="F9:H9"/>
    <mergeCell ref="F10:H10"/>
    <mergeCell ref="B11:D11"/>
    <mergeCell ref="G12:H12"/>
    <mergeCell ref="B12:D12"/>
    <mergeCell ref="I12:J12"/>
    <mergeCell ref="B16:C16"/>
    <mergeCell ref="F23:I24"/>
    <mergeCell ref="H22:I22"/>
    <mergeCell ref="B23:C23"/>
    <mergeCell ref="B24:E24"/>
    <mergeCell ref="F22:G22"/>
    <mergeCell ref="B22:C22"/>
  </mergeCells>
  <conditionalFormatting sqref="B23:C23">
    <cfRule type="containsText" dxfId="9" priority="58" operator="containsText" text="IMPORTE INFERIOR O IGUAL AL PRESUPUESTO BASE">
      <formula>NOT(ISERROR(SEARCH("IMPORTE INFERIOR O IGUAL AL PRESUPUESTO BASE",B23)))</formula>
    </cfRule>
    <cfRule type="containsText" dxfId="8" priority="59" operator="containsText" text="IMPORTE SUPERIOR AL PRESUPUESTO BASE">
      <formula>NOT(ISERROR(SEARCH("IMPORTE SUPERIOR AL PRESUPUESTO BASE",B23)))</formula>
    </cfRule>
  </conditionalFormatting>
  <conditionalFormatting sqref="B24:E24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BASE",B24)))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(PLEF)",B24)))</formula>
    </cfRule>
  </conditionalFormatting>
  <conditionalFormatting sqref="D22">
    <cfRule type="expression" dxfId="5" priority="17">
      <formula>$D$22&lt;=$F$22</formula>
    </cfRule>
    <cfRule type="containsText" dxfId="4" priority="18" operator="containsText" text="OFERTA INCOMPLETA">
      <formula>NOT(ISERROR(SEARCH("OFERTA INCOMPLETA",D22)))</formula>
    </cfRule>
  </conditionalFormatting>
  <conditionalFormatting sqref="E12">
    <cfRule type="containsText" dxfId="3" priority="15" operator="containsText" text="OFERTA INCOMPLETA">
      <formula>NOT(ISERROR(SEARCH("OFERTA INCOMPLETA",E12)))</formula>
    </cfRule>
    <cfRule type="expression" dxfId="2" priority="16">
      <formula>$E$12&gt;$G$12</formula>
    </cfRule>
  </conditionalFormatting>
  <conditionalFormatting sqref="F9:F10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1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3" xr:uid="{00000000-0002-0000-0000-000001000000}">
      <formula1>AND(E23*100=INT(E23*100),E23&gt;0,#REF!&lt;=#REF!)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E9:E10 D16 D20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7:X27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2020-04-16T11:01:35Z</dcterms:created>
  <dcterms:modified xsi:type="dcterms:W3CDTF">2025-06-05T06:19:18Z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